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0" i="1" l="1"/>
  <c r="D11" i="1"/>
  <c r="D21" i="1"/>
  <c r="C10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<sst xmlns="http://schemas.openxmlformats.org/spreadsheetml/2006/main" count="47" uniqueCount="44">
  <si>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</si>
  <si>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</si>
  <si>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</si>
  <si>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</si>
  <si>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</si>
  <si>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</si>
  <si>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</si>
  <si>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</si>
  <si>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</si>
  <si>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</si>
  <si>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</si>
  <si>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</si>
  <si>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</si>
  <si>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</si>
  <si>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</si>
  <si>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</si>
  <si>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</si>
  <si>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</si>
  <si>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</si>
  <si>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</si>
  <si>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</si>
  <si>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</si>
  <si>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</si>
  <si>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</si>
  <si>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</si>
  <si>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</si>
  <si>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</si>
  <si>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</si>
  <si>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</si>
  <si>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</si>
  <si>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</si>
  <si>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</si>
  <si>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</si>
  <si>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</si>
  <si>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</si>
  <si>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</si>
  <si>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</si>
  <si>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</si>
  <si>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</si>
  <si>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</si>
  <si>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2*</t>
  </si>
  <si>
    <t>Ñ³½. ¹ñ³Ù</t>
  </si>
  <si>
    <t>*հիմնարկին պատկանող ավտոմեքենաների քանակը 6-ն է, 
ի պատասխան  01/20.1/13883-2024 և N 08.1/20.1/25921-2024 հանձնարարականների ներկայացրել ենք, որ 4 ավտոմեքենաները չեն շահագործվում և ենթակա են  դուրսգրման: Հիմնարկին սպասարկող ավտոմեքենաների քանակը 2-ն է:</t>
  </si>
  <si>
    <r>
      <t>Կրթական տեխնոլոգիաների ազգային կենտրոն</t>
    </r>
    <r>
      <rPr>
        <sz val="12"/>
        <color rgb="FF000000"/>
        <rFont val="Calibri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</si>
</sst>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  <font>
      <sz val="10"/>
      <color theme="1"/>
      <name val="Arial Armenian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4" fillId="0" borderId="2" xfId="0" applyFont="1" applyFill="1" applyBorder="1"/>
    <xf numFmtId="0" fontId="9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workbookViewId="0">
      <selection activeCell="I12" sqref="I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16.2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4" t="s">
        <v>37</v>
      </c>
      <c r="C3" s="34"/>
      <c r="D3" s="34"/>
    </row>
    <row r="4" spans="1:169" ht="17.25" x14ac:dyDescent="0.3">
      <c r="D4" s="33" t="s">
        <v>41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5" t="s">
        <v>43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843197.89999999991</v>
      </c>
      <c r="D6" s="24">
        <f>SUM(D7:D10)</f>
        <v>843197.89999999991</v>
      </c>
    </row>
    <row r="7" spans="1:169" ht="18.399999999999999" customHeight="1" x14ac:dyDescent="0.2">
      <c r="A7" s="10"/>
      <c r="B7" s="11" t="s">
        <v>4</v>
      </c>
      <c r="C7" s="26">
        <f t="shared" si="0"/>
        <v>736296.1</v>
      </c>
      <c r="D7" s="24">
        <v>736296.1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106901.79999999999</v>
      </c>
      <c r="D10" s="24">
        <f>98806.4+8095.4</f>
        <v>106901.79999999999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847338.79999999993</v>
      </c>
      <c r="D11" s="24">
        <f>846873.2+436.6+29</f>
        <v>847338.79999999993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</v>
      </c>
      <c r="D12" s="24">
        <f>D15+D14</f>
        <v>79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79</v>
      </c>
      <c r="D14" s="24">
        <v>79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10</v>
      </c>
      <c r="D16" s="24">
        <f>SUM(D18:D20)</f>
        <v>10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8</v>
      </c>
      <c r="D18" s="24">
        <v>8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5" ht="50.45" customHeight="1" x14ac:dyDescent="0.2">
      <c r="A21" s="7">
        <v>3</v>
      </c>
      <c r="B21" s="12" t="s">
        <v>22</v>
      </c>
      <c r="C21" s="29">
        <f t="shared" si="0"/>
        <v>426.86864135021091</v>
      </c>
      <c r="D21" s="28">
        <f>404671472/79/12/1000</f>
        <v>426.86864135021091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28645</v>
      </c>
      <c r="D22" s="30">
        <v>28645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46737.5</v>
      </c>
      <c r="D23" s="24">
        <v>46737.5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951.7</v>
      </c>
      <c r="D24" s="24">
        <f>D25+D26+D27+D28</f>
        <v>951.7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951.7</v>
      </c>
      <c r="D26" s="24">
        <v>951.7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0</v>
      </c>
      <c r="D32" s="32" t="s">
        <v>40</v>
      </c>
      <c r="E32" s="20"/>
    </row>
    <row r="34" spans="2:4" ht="60" customHeight="1" x14ac:dyDescent="0.2">
      <c r="B34" s="31" t="s">
        <v>42</v>
      </c>
      <c r="C34" s="31"/>
      <c r="D34" s="31"/>
    </row>
  </sheetData>
  <mergeCells count="1">
    <mergeCell ref="B3:D3"/>
  </mergeCells>
  <pageMargins left="0.55000000000000004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2025-03-18T10:08:01Z</cp:lastPrinted>
  <dcterms:created xsi:type="dcterms:W3CDTF">2018-07-20T13:50:31Z</dcterms:created>
  <dcterms:modified xsi:type="dcterms:W3CDTF">2025-03-20T12:48:36Z</dcterms:modified>
</cp:coreProperties>
</file>